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6788" yWindow="588" windowWidth="31932" windowHeight="19860"/>
  </bookViews>
  <sheets>
    <sheet name="Приложение 1 " sheetId="2" r:id="rId1"/>
  </sheets>
  <definedNames>
    <definedName name="_xlnm.Print_Titles" localSheetId="0">'Приложение 1 '!$14:$16</definedName>
    <definedName name="_xlnm.Print_Area" localSheetId="0">'Приложение 1 '!$A$1:$U$27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2" l="1"/>
  <c r="F19" i="2" l="1"/>
  <c r="I26" i="2" l="1"/>
  <c r="I25" i="2" s="1"/>
  <c r="F25" i="2"/>
  <c r="I24" i="2"/>
  <c r="I23" i="2"/>
  <c r="H22" i="2"/>
  <c r="G22" i="2"/>
  <c r="G18" i="2" s="1"/>
  <c r="F22" i="2"/>
  <c r="I21" i="2"/>
  <c r="I20" i="2"/>
  <c r="H19" i="2"/>
  <c r="H18" i="2" s="1"/>
  <c r="I19" i="2" l="1"/>
  <c r="I22" i="2"/>
  <c r="F18" i="2"/>
  <c r="I18" i="2"/>
  <c r="J19" i="2"/>
  <c r="M21" i="2"/>
  <c r="E21" i="2" s="1"/>
  <c r="I27" i="2" l="1"/>
  <c r="U26" i="2"/>
  <c r="Q26" i="2"/>
  <c r="M26" i="2"/>
  <c r="U23" i="2"/>
  <c r="Q23" i="2"/>
  <c r="M23" i="2"/>
  <c r="U20" i="2"/>
  <c r="Q20" i="2"/>
  <c r="M20" i="2"/>
  <c r="T22" i="2"/>
  <c r="S22" i="2"/>
  <c r="P22" i="2"/>
  <c r="O22" i="2"/>
  <c r="L22" i="2"/>
  <c r="K22" i="2"/>
  <c r="N22" i="2"/>
  <c r="J22" i="2"/>
  <c r="R22" i="2"/>
  <c r="U22" i="2" l="1"/>
  <c r="M22" i="2"/>
  <c r="Q22" i="2"/>
  <c r="E22" i="2" l="1"/>
  <c r="R25" i="2"/>
  <c r="N25" i="2"/>
  <c r="M25" i="2"/>
  <c r="J25" i="2"/>
  <c r="U27" i="2" l="1"/>
  <c r="Q27" i="2"/>
  <c r="E27" i="2" l="1"/>
  <c r="Q25" i="2" l="1"/>
  <c r="Q24" i="2"/>
  <c r="P19" i="2"/>
  <c r="P18" i="2" s="1"/>
  <c r="O19" i="2"/>
  <c r="N19" i="2"/>
  <c r="M24" i="2"/>
  <c r="L19" i="2"/>
  <c r="L18" i="2" s="1"/>
  <c r="K19" i="2"/>
  <c r="M19" i="2" l="1"/>
  <c r="N18" i="2"/>
  <c r="Q19" i="2"/>
  <c r="K18" i="2"/>
  <c r="O18" i="2"/>
  <c r="J18" i="2"/>
  <c r="M18" i="2" l="1"/>
  <c r="Q18" i="2"/>
  <c r="R19" i="2"/>
  <c r="S19" i="2"/>
  <c r="T19" i="2"/>
  <c r="T18" i="2" s="1"/>
  <c r="U19" i="2" l="1"/>
  <c r="E19" i="2" s="1"/>
  <c r="S18" i="2"/>
  <c r="U24" i="2"/>
  <c r="E24" i="2" s="1"/>
  <c r="E26" i="2"/>
  <c r="E20" i="2" l="1"/>
  <c r="R18" i="2"/>
  <c r="U18" i="2" s="1"/>
  <c r="E18" i="2" s="1"/>
  <c r="U25" i="2"/>
  <c r="E25" i="2" s="1"/>
  <c r="E23" i="2" l="1"/>
</calcChain>
</file>

<file path=xl/sharedStrings.xml><?xml version="1.0" encoding="utf-8"?>
<sst xmlns="http://schemas.openxmlformats.org/spreadsheetml/2006/main" count="66" uniqueCount="48">
  <si>
    <t>N п/п</t>
  </si>
  <si>
    <t>Подпрограммы, основные мероприятия и отдельные мероприятия МП</t>
  </si>
  <si>
    <t>Код бюджетной классификации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</si>
  <si>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</si>
  <si>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</si>
  <si>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</si>
  <si>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</si>
  <si>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</si>
  <si>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</si>
  <si>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</si>
  <si>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</si>
  <si>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</si>
  <si>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</si>
  <si>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</si>
  <si>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</si>
  <si>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</si>
  <si>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</si>
  <si>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</si>
  <si>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</si>
  <si>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</si>
  <si>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</si>
  <si>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</si>
  <si>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</si>
  <si>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</si>
  <si>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</si>
  <si>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</si>
  <si>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</si>
  <si>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</si>
  <si>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</si>
  <si>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</si>
  <si>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</si>
  <si>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</si>
  <si>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</si>
  <si>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</si>
  <si>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</si>
  <si>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</si>
  <si>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2027 год</t>
  </si>
  <si>
    <t xml:space="preserve"> 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</si>
  <si>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12.12.2018 № 500
</t>
  </si>
  <si>
    <t>141П176930</t>
  </si>
  <si>
    <t>УДКиИ, УС, Администрация города Норильска / МАУ "ЦРТ"</t>
  </si>
  <si>
    <t>Администрация города Норильска/МАУ "ЦРТ"</t>
  </si>
  <si>
    <t>УС, Администрация города Норильска / МАУ "ЦРТ"</t>
  </si>
  <si>
    <t>2028 год</t>
  </si>
  <si>
    <t>Приложение № 1</t>
  </si>
  <si>
    <t xml:space="preserve">к постановлению </t>
  </si>
  <si>
    <t>Администрации города Норильска</t>
  </si>
  <si>
    <t>от 03.06.2026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</si>
</sst>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view="pageBreakPreview" topLeftCell="A6" zoomScale="50" zoomScaleNormal="100" zoomScaleSheetLayoutView="50" workbookViewId="0">
      <selection activeCell="G11" sqref="G11"/>
    </sheetView>
  </sheetViews>
  <sheetFormatPr defaultRowHeight="14.4" x14ac:dyDescent="0.3"/>
  <cols>
    <col min="1" max="1" width="9.44140625" style="5" bestFit="1" customWidth="1"/>
    <col min="2" max="2" width="34" customWidth="1"/>
    <col min="3" max="3" width="37.5546875" style="1" customWidth="1"/>
    <col min="4" max="4" width="24" customWidth="1"/>
    <col min="5" max="5" width="22.109375" customWidth="1"/>
    <col min="6" max="6" width="16.109375" bestFit="1" customWidth="1"/>
    <col min="7" max="7" width="13.44140625" customWidth="1"/>
    <col min="8" max="8" width="14.5546875" bestFit="1" customWidth="1"/>
    <col min="9" max="9" width="18.33203125" customWidth="1"/>
    <col min="10" max="10" width="16.109375" style="38" bestFit="1" customWidth="1"/>
    <col min="11" max="11" width="10" style="38" bestFit="1" customWidth="1"/>
    <col min="12" max="12" width="14.5546875" style="38" bestFit="1" customWidth="1"/>
    <col min="13" max="13" width="17.109375" style="38" customWidth="1"/>
    <col min="14" max="14" width="17.5546875" customWidth="1"/>
    <col min="15" max="16" width="14.44140625" customWidth="1"/>
    <col min="17" max="17" width="17.88671875" customWidth="1"/>
    <col min="18" max="18" width="17.6640625" customWidth="1"/>
    <col min="19" max="19" width="9.6640625" bestFit="1" customWidth="1"/>
    <col min="20" max="20" width="14.5546875" bestFit="1" customWidth="1"/>
    <col min="21" max="21" width="17.109375" customWidth="1"/>
  </cols>
  <sheetData>
    <row r="1" spans="1:21" ht="18" hidden="1" x14ac:dyDescent="0.35">
      <c r="U1" s="30"/>
    </row>
    <row r="2" spans="1:21" ht="18" hidden="1" x14ac:dyDescent="0.35">
      <c r="U2" s="30"/>
    </row>
    <row r="3" spans="1:21" ht="18" hidden="1" x14ac:dyDescent="0.35">
      <c r="U3" s="30"/>
    </row>
    <row r="4" spans="1:21" ht="18" hidden="1" x14ac:dyDescent="0.35">
      <c r="U4" s="30"/>
    </row>
    <row r="5" spans="1:21" ht="19.2" hidden="1" x14ac:dyDescent="0.3">
      <c r="A5"/>
      <c r="C5"/>
      <c r="I5" s="49"/>
      <c r="J5" s="49"/>
      <c r="K5" s="39"/>
      <c r="L5" s="39"/>
      <c r="M5" s="50"/>
      <c r="N5" s="50"/>
      <c r="O5" s="50"/>
      <c r="P5" s="50"/>
      <c r="Q5" s="50"/>
      <c r="R5" s="50"/>
      <c r="S5" s="50"/>
      <c r="T5" s="50"/>
      <c r="U5" s="50"/>
    </row>
    <row r="6" spans="1:21" ht="19.2" x14ac:dyDescent="0.35">
      <c r="A6"/>
      <c r="C6"/>
      <c r="I6" s="41"/>
      <c r="J6" s="41"/>
      <c r="K6" s="39"/>
      <c r="L6" s="39"/>
      <c r="M6" s="42"/>
      <c r="N6" s="42"/>
      <c r="O6" s="42"/>
      <c r="P6" s="42"/>
      <c r="Q6" s="42"/>
      <c r="R6" s="42"/>
      <c r="S6" s="42"/>
      <c r="T6" s="42"/>
      <c r="U6" s="30" t="s">
        <v>44</v>
      </c>
    </row>
    <row r="7" spans="1:21" ht="19.2" x14ac:dyDescent="0.35">
      <c r="A7"/>
      <c r="C7"/>
      <c r="I7" s="41"/>
      <c r="J7" s="41"/>
      <c r="K7" s="39"/>
      <c r="L7" s="39"/>
      <c r="M7" s="42"/>
      <c r="N7" s="42"/>
      <c r="O7" s="42"/>
      <c r="P7" s="42"/>
      <c r="Q7" s="42"/>
      <c r="R7" s="42"/>
      <c r="S7" s="42"/>
      <c r="T7" s="42"/>
      <c r="U7" s="30" t="s">
        <v>45</v>
      </c>
    </row>
    <row r="8" spans="1:21" ht="19.2" x14ac:dyDescent="0.35">
      <c r="A8"/>
      <c r="C8"/>
      <c r="I8" s="41"/>
      <c r="J8" s="41"/>
      <c r="K8" s="39"/>
      <c r="L8" s="39"/>
      <c r="M8" s="42"/>
      <c r="N8" s="42"/>
      <c r="O8" s="42"/>
      <c r="P8" s="42"/>
      <c r="Q8" s="42"/>
      <c r="R8" s="42"/>
      <c r="S8" s="42"/>
      <c r="T8" s="42"/>
      <c r="U8" s="30" t="s">
        <v>46</v>
      </c>
    </row>
    <row r="9" spans="1:21" ht="19.2" x14ac:dyDescent="0.35">
      <c r="A9"/>
      <c r="C9"/>
      <c r="I9" s="41"/>
      <c r="J9" s="41"/>
      <c r="K9" s="39"/>
      <c r="L9" s="39"/>
      <c r="M9" s="42"/>
      <c r="N9" s="42"/>
      <c r="O9" s="42"/>
      <c r="P9" s="42"/>
      <c r="Q9" s="42"/>
      <c r="R9" s="42"/>
      <c r="S9" s="42"/>
      <c r="T9" s="42"/>
      <c r="U9" s="30" t="s">
        <v>47</v>
      </c>
    </row>
    <row r="10" spans="1:21" ht="19.2" x14ac:dyDescent="0.3">
      <c r="A10"/>
      <c r="C10"/>
      <c r="I10" s="41"/>
      <c r="J10" s="41"/>
      <c r="K10" s="39"/>
      <c r="L10" s="39"/>
      <c r="M10" s="42"/>
      <c r="N10" s="42"/>
      <c r="O10" s="42"/>
      <c r="P10" s="42"/>
      <c r="Q10" s="42"/>
      <c r="R10" s="42"/>
      <c r="S10" s="42"/>
      <c r="T10" s="42"/>
      <c r="U10" s="42"/>
    </row>
    <row r="11" spans="1:21" ht="149.25" customHeight="1" x14ac:dyDescent="0.35">
      <c r="A11" s="4"/>
      <c r="B11" s="2"/>
      <c r="C11" s="3"/>
      <c r="D11" s="2"/>
      <c r="E11" s="2"/>
      <c r="F11" s="2"/>
      <c r="G11" s="2"/>
      <c r="H11" s="2"/>
      <c r="I11" s="2"/>
      <c r="J11" s="40"/>
      <c r="K11" s="40"/>
      <c r="L11" s="40"/>
      <c r="M11" s="51" t="s">
        <v>38</v>
      </c>
      <c r="N11" s="51"/>
      <c r="O11" s="51"/>
      <c r="P11" s="51"/>
      <c r="Q11" s="51"/>
      <c r="R11" s="51"/>
      <c r="S11" s="51"/>
      <c r="T11" s="51"/>
      <c r="U11" s="51"/>
    </row>
    <row r="12" spans="1:21" ht="17.399999999999999" x14ac:dyDescent="0.3">
      <c r="A12" s="58" t="s">
        <v>15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</row>
    <row r="13" spans="1:21" ht="17.399999999999999" x14ac:dyDescent="0.3">
      <c r="A13" s="59" t="s">
        <v>16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 ht="41.25" customHeight="1" x14ac:dyDescent="0.3">
      <c r="A14" s="61" t="s">
        <v>0</v>
      </c>
      <c r="B14" s="44" t="s">
        <v>1</v>
      </c>
      <c r="C14" s="44" t="s">
        <v>23</v>
      </c>
      <c r="D14" s="44" t="s">
        <v>2</v>
      </c>
      <c r="E14" s="44" t="s">
        <v>27</v>
      </c>
      <c r="F14" s="55" t="s">
        <v>30</v>
      </c>
      <c r="G14" s="56"/>
      <c r="H14" s="56"/>
      <c r="I14" s="57"/>
      <c r="J14" s="60" t="s">
        <v>31</v>
      </c>
      <c r="K14" s="60"/>
      <c r="L14" s="60"/>
      <c r="M14" s="60"/>
      <c r="N14" s="52" t="s">
        <v>36</v>
      </c>
      <c r="O14" s="53"/>
      <c r="P14" s="53"/>
      <c r="Q14" s="54"/>
      <c r="R14" s="44" t="s">
        <v>43</v>
      </c>
      <c r="S14" s="44"/>
      <c r="T14" s="44"/>
      <c r="U14" s="44"/>
    </row>
    <row r="15" spans="1:21" ht="31.5" customHeight="1" x14ac:dyDescent="0.3">
      <c r="A15" s="61"/>
      <c r="B15" s="44"/>
      <c r="C15" s="44"/>
      <c r="D15" s="44"/>
      <c r="E15" s="44"/>
      <c r="F15" s="55" t="s">
        <v>3</v>
      </c>
      <c r="G15" s="56"/>
      <c r="H15" s="56"/>
      <c r="I15" s="57"/>
      <c r="J15" s="60" t="s">
        <v>3</v>
      </c>
      <c r="K15" s="60"/>
      <c r="L15" s="60"/>
      <c r="M15" s="60"/>
      <c r="N15" s="55" t="s">
        <v>3</v>
      </c>
      <c r="O15" s="56"/>
      <c r="P15" s="56"/>
      <c r="Q15" s="57"/>
      <c r="R15" s="44" t="s">
        <v>3</v>
      </c>
      <c r="S15" s="44"/>
      <c r="T15" s="44"/>
      <c r="U15" s="44"/>
    </row>
    <row r="16" spans="1:21" ht="100.5" customHeight="1" x14ac:dyDescent="0.3">
      <c r="A16" s="61"/>
      <c r="B16" s="44"/>
      <c r="C16" s="44"/>
      <c r="D16" s="8" t="s">
        <v>4</v>
      </c>
      <c r="E16" s="44"/>
      <c r="F16" s="8" t="s">
        <v>5</v>
      </c>
      <c r="G16" s="8" t="s">
        <v>6</v>
      </c>
      <c r="H16" s="8" t="s">
        <v>7</v>
      </c>
      <c r="I16" s="8" t="s">
        <v>34</v>
      </c>
      <c r="J16" s="13" t="s">
        <v>5</v>
      </c>
      <c r="K16" s="13" t="s">
        <v>6</v>
      </c>
      <c r="L16" s="13" t="s">
        <v>7</v>
      </c>
      <c r="M16" s="13" t="s">
        <v>35</v>
      </c>
      <c r="N16" s="14" t="s">
        <v>5</v>
      </c>
      <c r="O16" s="14" t="s">
        <v>6</v>
      </c>
      <c r="P16" s="14" t="s">
        <v>7</v>
      </c>
      <c r="Q16" s="14" t="s">
        <v>25</v>
      </c>
      <c r="R16" s="8" t="s">
        <v>5</v>
      </c>
      <c r="S16" s="8" t="s">
        <v>6</v>
      </c>
      <c r="T16" s="8" t="s">
        <v>7</v>
      </c>
      <c r="U16" s="8" t="s">
        <v>26</v>
      </c>
    </row>
    <row r="17" spans="1:21" ht="18" x14ac:dyDescent="0.3">
      <c r="A17" s="9" t="s">
        <v>24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13">
        <v>10</v>
      </c>
      <c r="K17" s="13">
        <v>11</v>
      </c>
      <c r="L17" s="13">
        <v>12</v>
      </c>
      <c r="M17" s="13">
        <v>13</v>
      </c>
      <c r="N17" s="14">
        <v>14</v>
      </c>
      <c r="O17" s="14">
        <v>15</v>
      </c>
      <c r="P17" s="14">
        <v>16</v>
      </c>
      <c r="Q17" s="14">
        <v>17</v>
      </c>
      <c r="R17" s="8">
        <v>18</v>
      </c>
      <c r="S17" s="8">
        <v>19</v>
      </c>
      <c r="T17" s="8">
        <v>20</v>
      </c>
      <c r="U17" s="8">
        <v>21</v>
      </c>
    </row>
    <row r="18" spans="1:21" s="22" customFormat="1" ht="87.75" customHeight="1" x14ac:dyDescent="0.3">
      <c r="A18" s="16" t="s">
        <v>28</v>
      </c>
      <c r="B18" s="21" t="s">
        <v>29</v>
      </c>
      <c r="C18" s="15"/>
      <c r="D18" s="15">
        <v>1400000000</v>
      </c>
      <c r="E18" s="31">
        <f>I18+M18+Q18+U18</f>
        <v>146958.70000000001</v>
      </c>
      <c r="F18" s="32">
        <f>F19+F22+F25</f>
        <v>28408</v>
      </c>
      <c r="G18" s="32">
        <f>G19+G22+G25</f>
        <v>930</v>
      </c>
      <c r="H18" s="32">
        <f>H19</f>
        <v>150</v>
      </c>
      <c r="I18" s="32">
        <f>F18+H18+G18</f>
        <v>29488</v>
      </c>
      <c r="J18" s="32">
        <f>J19+J22+J25</f>
        <v>39391.699999999997</v>
      </c>
      <c r="K18" s="32">
        <f>SUM(K19:K27)</f>
        <v>0</v>
      </c>
      <c r="L18" s="32">
        <f>L19</f>
        <v>150</v>
      </c>
      <c r="M18" s="32">
        <f>J18+L18+K18</f>
        <v>39541.699999999997</v>
      </c>
      <c r="N18" s="33">
        <f>N19+N22+N25</f>
        <v>38814.5</v>
      </c>
      <c r="O18" s="32">
        <f>SUM(O19:O27)</f>
        <v>0</v>
      </c>
      <c r="P18" s="32">
        <f>P19</f>
        <v>150</v>
      </c>
      <c r="Q18" s="32">
        <f>N18+P18+O18</f>
        <v>38964.5</v>
      </c>
      <c r="R18" s="33">
        <f>R19+R22+R25</f>
        <v>38814.5</v>
      </c>
      <c r="S18" s="32">
        <f>SUM(S19:S27)</f>
        <v>0</v>
      </c>
      <c r="T18" s="32">
        <f>T19</f>
        <v>150</v>
      </c>
      <c r="U18" s="32">
        <f>R18+T18+S18</f>
        <v>38964.5</v>
      </c>
    </row>
    <row r="19" spans="1:21" s="24" customFormat="1" ht="134.25" customHeight="1" x14ac:dyDescent="0.3">
      <c r="A19" s="10">
        <v>1</v>
      </c>
      <c r="B19" s="23" t="s">
        <v>8</v>
      </c>
      <c r="C19" s="13" t="s">
        <v>40</v>
      </c>
      <c r="D19" s="11">
        <v>1410000000</v>
      </c>
      <c r="E19" s="32">
        <f>I19+M19+U19+Q19</f>
        <v>46428.1</v>
      </c>
      <c r="F19" s="32">
        <f>F20+F21</f>
        <v>10327.6</v>
      </c>
      <c r="G19" s="32">
        <v>930</v>
      </c>
      <c r="H19" s="32">
        <f t="shared" ref="H19:T19" si="0">H20</f>
        <v>150</v>
      </c>
      <c r="I19" s="32">
        <f>F19+G19+H19</f>
        <v>11407.6</v>
      </c>
      <c r="J19" s="32">
        <f>J20+J21</f>
        <v>11523.5</v>
      </c>
      <c r="K19" s="32">
        <f t="shared" si="0"/>
        <v>0</v>
      </c>
      <c r="L19" s="32">
        <f t="shared" si="0"/>
        <v>150</v>
      </c>
      <c r="M19" s="32">
        <f>J19+K19+L19</f>
        <v>11673.5</v>
      </c>
      <c r="N19" s="32">
        <f t="shared" si="0"/>
        <v>11523.5</v>
      </c>
      <c r="O19" s="32">
        <f t="shared" si="0"/>
        <v>0</v>
      </c>
      <c r="P19" s="32">
        <f t="shared" si="0"/>
        <v>150</v>
      </c>
      <c r="Q19" s="32">
        <f>N19+O19+P19</f>
        <v>11673.5</v>
      </c>
      <c r="R19" s="32">
        <f t="shared" si="0"/>
        <v>11523.5</v>
      </c>
      <c r="S19" s="32">
        <f t="shared" si="0"/>
        <v>0</v>
      </c>
      <c r="T19" s="32">
        <f t="shared" si="0"/>
        <v>150</v>
      </c>
      <c r="U19" s="32">
        <f>R19+S19+T19</f>
        <v>11673.5</v>
      </c>
    </row>
    <row r="20" spans="1:21" s="26" customFormat="1" ht="96" customHeight="1" x14ac:dyDescent="0.3">
      <c r="A20" s="47" t="s">
        <v>12</v>
      </c>
      <c r="B20" s="45" t="s">
        <v>9</v>
      </c>
      <c r="C20" s="13" t="s">
        <v>40</v>
      </c>
      <c r="D20" s="13">
        <v>1410000120</v>
      </c>
      <c r="E20" s="34">
        <f t="shared" ref="E20" si="1">I20+M20+U20+Q20</f>
        <v>43629.1</v>
      </c>
      <c r="F20" s="34">
        <v>8458.6</v>
      </c>
      <c r="G20" s="34">
        <v>0</v>
      </c>
      <c r="H20" s="34">
        <v>150</v>
      </c>
      <c r="I20" s="34">
        <f>F20+G20+H20</f>
        <v>8608.6</v>
      </c>
      <c r="J20" s="34">
        <v>11523.5</v>
      </c>
      <c r="K20" s="34">
        <v>0</v>
      </c>
      <c r="L20" s="34">
        <v>150</v>
      </c>
      <c r="M20" s="34">
        <f>J20+K20+L20</f>
        <v>11673.5</v>
      </c>
      <c r="N20" s="34">
        <v>11523.5</v>
      </c>
      <c r="O20" s="34">
        <v>0</v>
      </c>
      <c r="P20" s="34">
        <v>150</v>
      </c>
      <c r="Q20" s="34">
        <f>N20+O20+P20</f>
        <v>11673.5</v>
      </c>
      <c r="R20" s="34">
        <v>11523.5</v>
      </c>
      <c r="S20" s="34">
        <v>0</v>
      </c>
      <c r="T20" s="34">
        <v>150</v>
      </c>
      <c r="U20" s="34">
        <f>R20+S20+T20</f>
        <v>11673.5</v>
      </c>
    </row>
    <row r="21" spans="1:21" s="26" customFormat="1" ht="92.25" customHeight="1" x14ac:dyDescent="0.3">
      <c r="A21" s="48"/>
      <c r="B21" s="46"/>
      <c r="C21" s="13" t="s">
        <v>42</v>
      </c>
      <c r="D21" s="13" t="s">
        <v>39</v>
      </c>
      <c r="E21" s="34">
        <f>I21+M21+Q21+U21</f>
        <v>2799</v>
      </c>
      <c r="F21" s="34">
        <v>1869</v>
      </c>
      <c r="G21" s="34">
        <v>930</v>
      </c>
      <c r="H21" s="34">
        <v>0</v>
      </c>
      <c r="I21" s="34">
        <f>F21+G21+H21</f>
        <v>2799</v>
      </c>
      <c r="J21" s="34">
        <v>0</v>
      </c>
      <c r="K21" s="34">
        <v>0</v>
      </c>
      <c r="L21" s="34">
        <v>0</v>
      </c>
      <c r="M21" s="34">
        <f>J21+K21+L21</f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</row>
    <row r="22" spans="1:21" s="24" customFormat="1" ht="132" customHeight="1" x14ac:dyDescent="0.3">
      <c r="A22" s="10">
        <v>3</v>
      </c>
      <c r="B22" s="27" t="s">
        <v>21</v>
      </c>
      <c r="C22" s="11" t="s">
        <v>10</v>
      </c>
      <c r="D22" s="11">
        <v>1440000000</v>
      </c>
      <c r="E22" s="32">
        <f t="shared" ref="E22:E27" si="2">I22+M22+U22+Q22</f>
        <v>99231.6</v>
      </c>
      <c r="F22" s="32">
        <f>SUM(F23:F24)</f>
        <v>17930.400000000001</v>
      </c>
      <c r="G22" s="35">
        <f>SUM(G23:G24)</f>
        <v>0</v>
      </c>
      <c r="H22" s="35">
        <f>SUM(H23:H24)</f>
        <v>0</v>
      </c>
      <c r="I22" s="32">
        <f>SUM(F22:H22)</f>
        <v>17930.400000000001</v>
      </c>
      <c r="J22" s="32">
        <f>SUM(J23:J24)</f>
        <v>27485.200000000001</v>
      </c>
      <c r="K22" s="35">
        <f>SUM(K23:K24)</f>
        <v>0</v>
      </c>
      <c r="L22" s="35">
        <f>SUM(L23:L24)</f>
        <v>0</v>
      </c>
      <c r="M22" s="32">
        <f>SUM(J22:L22)</f>
        <v>27485.200000000001</v>
      </c>
      <c r="N22" s="32">
        <f>SUM(N23:N24)</f>
        <v>26908</v>
      </c>
      <c r="O22" s="35">
        <f>SUM(O23:O24)</f>
        <v>0</v>
      </c>
      <c r="P22" s="35">
        <f>SUM(P23:P24)</f>
        <v>0</v>
      </c>
      <c r="Q22" s="32">
        <f>SUM(N22:P22)</f>
        <v>26908</v>
      </c>
      <c r="R22" s="32">
        <f>SUM(R23:R24)</f>
        <v>26908</v>
      </c>
      <c r="S22" s="35">
        <f>SUM(S23:S24)</f>
        <v>0</v>
      </c>
      <c r="T22" s="35">
        <f>SUM(T23:T24)</f>
        <v>0</v>
      </c>
      <c r="U22" s="32">
        <f>SUM(R22:T22)</f>
        <v>26908</v>
      </c>
    </row>
    <row r="23" spans="1:21" s="29" customFormat="1" ht="124.5" customHeight="1" x14ac:dyDescent="0.3">
      <c r="A23" s="19" t="s">
        <v>13</v>
      </c>
      <c r="B23" s="28" t="s">
        <v>11</v>
      </c>
      <c r="C23" s="20" t="s">
        <v>41</v>
      </c>
      <c r="D23" s="20">
        <v>1440000140</v>
      </c>
      <c r="E23" s="36">
        <f t="shared" si="2"/>
        <v>92727.2</v>
      </c>
      <c r="F23" s="37">
        <v>16340.9</v>
      </c>
      <c r="G23" s="36">
        <v>0</v>
      </c>
      <c r="H23" s="36">
        <v>0</v>
      </c>
      <c r="I23" s="36">
        <f>F23+G23+H23</f>
        <v>16340.9</v>
      </c>
      <c r="J23" s="43">
        <f>25269.7+577.2</f>
        <v>25846.9</v>
      </c>
      <c r="K23" s="34">
        <v>0</v>
      </c>
      <c r="L23" s="34">
        <v>0</v>
      </c>
      <c r="M23" s="34">
        <f>J23+K23+L23</f>
        <v>25846.9</v>
      </c>
      <c r="N23" s="37">
        <v>25269.7</v>
      </c>
      <c r="O23" s="36">
        <v>0</v>
      </c>
      <c r="P23" s="36">
        <v>0</v>
      </c>
      <c r="Q23" s="36">
        <f>N23+O23+P23</f>
        <v>25269.7</v>
      </c>
      <c r="R23" s="37">
        <v>25269.7</v>
      </c>
      <c r="S23" s="36">
        <v>0</v>
      </c>
      <c r="T23" s="36">
        <v>0</v>
      </c>
      <c r="U23" s="36">
        <f>R23+S23+T23</f>
        <v>25269.7</v>
      </c>
    </row>
    <row r="24" spans="1:21" s="26" customFormat="1" ht="118.5" customHeight="1" x14ac:dyDescent="0.3">
      <c r="A24" s="12" t="s">
        <v>14</v>
      </c>
      <c r="B24" s="25" t="s">
        <v>20</v>
      </c>
      <c r="C24" s="20" t="s">
        <v>41</v>
      </c>
      <c r="D24" s="13">
        <v>1440000110</v>
      </c>
      <c r="E24" s="34">
        <f>I24+M24+U24+Q24</f>
        <v>6504.4000000000005</v>
      </c>
      <c r="F24" s="34">
        <v>1589.5</v>
      </c>
      <c r="G24" s="34">
        <v>0</v>
      </c>
      <c r="H24" s="34">
        <v>0</v>
      </c>
      <c r="I24" s="34">
        <f t="shared" ref="I24" si="3">F24+G24+H24</f>
        <v>1589.5</v>
      </c>
      <c r="J24" s="34">
        <v>1638.3</v>
      </c>
      <c r="K24" s="34">
        <v>0</v>
      </c>
      <c r="L24" s="34">
        <v>0</v>
      </c>
      <c r="M24" s="34">
        <f t="shared" ref="M24" si="4">J24+K24+L24</f>
        <v>1638.3</v>
      </c>
      <c r="N24" s="34">
        <v>1638.3</v>
      </c>
      <c r="O24" s="34">
        <v>0</v>
      </c>
      <c r="P24" s="34">
        <v>0</v>
      </c>
      <c r="Q24" s="34">
        <f t="shared" ref="Q24:Q25" si="5">N24+O24+P24</f>
        <v>1638.3</v>
      </c>
      <c r="R24" s="34">
        <v>1638.3</v>
      </c>
      <c r="S24" s="34">
        <v>0</v>
      </c>
      <c r="T24" s="34">
        <v>0</v>
      </c>
      <c r="U24" s="34">
        <f t="shared" ref="U24:U25" si="6">R24+S24+T24</f>
        <v>1638.3</v>
      </c>
    </row>
    <row r="25" spans="1:21" s="24" customFormat="1" ht="108" customHeight="1" x14ac:dyDescent="0.3">
      <c r="A25" s="10" t="s">
        <v>17</v>
      </c>
      <c r="B25" s="23" t="s">
        <v>18</v>
      </c>
      <c r="C25" s="20" t="s">
        <v>41</v>
      </c>
      <c r="D25" s="11">
        <v>1450000000</v>
      </c>
      <c r="E25" s="32">
        <f t="shared" si="2"/>
        <v>1299</v>
      </c>
      <c r="F25" s="32">
        <f>SUM(F26:F27)</f>
        <v>150</v>
      </c>
      <c r="G25" s="32">
        <v>0</v>
      </c>
      <c r="H25" s="32">
        <v>0</v>
      </c>
      <c r="I25" s="32">
        <f>I26</f>
        <v>150</v>
      </c>
      <c r="J25" s="32">
        <f>SUM(J26:J27)</f>
        <v>383</v>
      </c>
      <c r="K25" s="32">
        <v>0</v>
      </c>
      <c r="L25" s="32">
        <v>0</v>
      </c>
      <c r="M25" s="32">
        <f>M26</f>
        <v>383</v>
      </c>
      <c r="N25" s="32">
        <f>SUM(N26:N27)</f>
        <v>383</v>
      </c>
      <c r="O25" s="32">
        <v>0</v>
      </c>
      <c r="P25" s="32">
        <v>0</v>
      </c>
      <c r="Q25" s="32">
        <f t="shared" si="5"/>
        <v>383</v>
      </c>
      <c r="R25" s="32">
        <f>SUM(R26:R27)</f>
        <v>383</v>
      </c>
      <c r="S25" s="32">
        <v>0</v>
      </c>
      <c r="T25" s="32">
        <v>0</v>
      </c>
      <c r="U25" s="32">
        <f t="shared" si="6"/>
        <v>383</v>
      </c>
    </row>
    <row r="26" spans="1:21" s="26" customFormat="1" ht="78.75" customHeight="1" x14ac:dyDescent="0.3">
      <c r="A26" s="12" t="s">
        <v>19</v>
      </c>
      <c r="B26" s="25" t="s">
        <v>22</v>
      </c>
      <c r="C26" s="20" t="s">
        <v>41</v>
      </c>
      <c r="D26" s="13">
        <v>1450000110</v>
      </c>
      <c r="E26" s="34">
        <f t="shared" si="2"/>
        <v>1299</v>
      </c>
      <c r="F26" s="34">
        <v>150</v>
      </c>
      <c r="G26" s="34">
        <v>0</v>
      </c>
      <c r="H26" s="34">
        <v>0</v>
      </c>
      <c r="I26" s="34">
        <f>SUM(F26:H26)</f>
        <v>150</v>
      </c>
      <c r="J26" s="34">
        <v>383</v>
      </c>
      <c r="K26" s="34">
        <v>0</v>
      </c>
      <c r="L26" s="34">
        <v>0</v>
      </c>
      <c r="M26" s="34">
        <f>SUM(J26:L26)</f>
        <v>383</v>
      </c>
      <c r="N26" s="34">
        <v>383</v>
      </c>
      <c r="O26" s="34">
        <v>0</v>
      </c>
      <c r="P26" s="34">
        <v>0</v>
      </c>
      <c r="Q26" s="34">
        <f>SUM(N26:P26)</f>
        <v>383</v>
      </c>
      <c r="R26" s="34">
        <v>383</v>
      </c>
      <c r="S26" s="34">
        <v>0</v>
      </c>
      <c r="T26" s="34">
        <v>0</v>
      </c>
      <c r="U26" s="34">
        <f>SUM(R26:T26)</f>
        <v>383</v>
      </c>
    </row>
    <row r="27" spans="1:21" s="26" customFormat="1" ht="1.5" customHeight="1" x14ac:dyDescent="0.3">
      <c r="A27" s="12" t="s">
        <v>32</v>
      </c>
      <c r="B27" s="25" t="s">
        <v>33</v>
      </c>
      <c r="C27" s="13" t="s">
        <v>10</v>
      </c>
      <c r="D27" s="13">
        <v>1450000120</v>
      </c>
      <c r="E27" s="17">
        <f t="shared" si="2"/>
        <v>0</v>
      </c>
      <c r="F27" s="18"/>
      <c r="G27" s="18">
        <v>0</v>
      </c>
      <c r="H27" s="18">
        <v>0</v>
      </c>
      <c r="I27" s="18">
        <f>F27+G27+H27</f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f>N27+O27+P27</f>
        <v>0</v>
      </c>
      <c r="R27" s="17">
        <v>0</v>
      </c>
      <c r="S27" s="17">
        <v>0</v>
      </c>
      <c r="T27" s="17">
        <v>0</v>
      </c>
      <c r="U27" s="17">
        <f>R27+S27+T27</f>
        <v>0</v>
      </c>
    </row>
    <row r="28" spans="1:21" s="6" customFormat="1" ht="74.25" customHeight="1" x14ac:dyDescent="0.3">
      <c r="J28" s="6" t="s">
        <v>37</v>
      </c>
      <c r="Q28" s="6" t="s">
        <v>37</v>
      </c>
    </row>
    <row r="29" spans="1:21" x14ac:dyDescent="0.3">
      <c r="E29" s="7"/>
    </row>
  </sheetData>
  <mergeCells count="20">
    <mergeCell ref="M5:U5"/>
    <mergeCell ref="R14:U14"/>
    <mergeCell ref="R15:U15"/>
    <mergeCell ref="M11:U11"/>
    <mergeCell ref="N14:Q14"/>
    <mergeCell ref="N15:Q15"/>
    <mergeCell ref="A12:U12"/>
    <mergeCell ref="A13:U13"/>
    <mergeCell ref="F14:I14"/>
    <mergeCell ref="J14:M14"/>
    <mergeCell ref="F15:I15"/>
    <mergeCell ref="J15:M15"/>
    <mergeCell ref="A14:A16"/>
    <mergeCell ref="B14:B16"/>
    <mergeCell ref="C14:C16"/>
    <mergeCell ref="D14:D15"/>
    <mergeCell ref="B20:B21"/>
    <mergeCell ref="A20:A21"/>
    <mergeCell ref="E14:E16"/>
    <mergeCell ref="I5:J5"/>
  </mergeCells>
  <printOptions horizontalCentered="1"/>
  <pageMargins left="0" right="0.31496062992125984" top="0" bottom="0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2026-06-03T04:26:39Z</dcterms:modified>
</cp:coreProperties>
</file>